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1DFD68B-42BB-45E9-8680-BEC20F545AC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'pds-7'!$A$1:$AN$24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22" i="1" l="1"/>
  <c r="AF22" i="1" s="1"/>
  <c r="AC21" i="1"/>
  <c r="AF21" i="1" s="1"/>
  <c r="AF20" i="1"/>
  <c r="AC20" i="1"/>
  <c r="AC19" i="1"/>
  <c r="AF19" i="1" s="1"/>
  <c r="N19" i="1"/>
  <c r="P19" i="1" s="1"/>
  <c r="AC18" i="1"/>
  <c r="AF18" i="1" s="1"/>
  <c r="P18" i="1"/>
  <c r="N18" i="1"/>
  <c r="P17" i="1"/>
  <c r="AG17" i="1" s="1"/>
  <c r="AH17" i="1" s="1"/>
  <c r="AJ17" i="1" s="1"/>
  <c r="AL17" i="1" s="1"/>
  <c r="N17" i="1"/>
  <c r="AF16" i="1"/>
  <c r="AC16" i="1"/>
  <c r="N16" i="1"/>
  <c r="P16" i="1" s="1"/>
  <c r="N15" i="1"/>
  <c r="P15" i="1" s="1"/>
  <c r="AG15" i="1" s="1"/>
  <c r="AH15" i="1" s="1"/>
  <c r="AJ15" i="1" s="1"/>
  <c r="AL15" i="1" s="1"/>
  <c r="AC14" i="1"/>
  <c r="AF14" i="1" s="1"/>
  <c r="N14" i="1"/>
  <c r="P14" i="1" s="1"/>
  <c r="AC13" i="1"/>
  <c r="AF13" i="1" s="1"/>
  <c r="P13" i="1"/>
  <c r="N13" i="1"/>
  <c r="AF12" i="1"/>
  <c r="AC12" i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21" i="1" l="1"/>
  <c r="AJ21" i="1" s="1"/>
  <c r="AL21" i="1" s="1"/>
  <c r="AG21" i="1"/>
  <c r="AH16" i="1"/>
  <c r="AJ16" i="1" s="1"/>
  <c r="AL16" i="1" s="1"/>
  <c r="AH12" i="1"/>
  <c r="AJ12" i="1" s="1"/>
  <c r="AL12" i="1" s="1"/>
  <c r="AH18" i="1"/>
  <c r="AJ18" i="1" s="1"/>
  <c r="AL18" i="1" s="1"/>
  <c r="AG18" i="1"/>
  <c r="AH13" i="1"/>
  <c r="AJ13" i="1" s="1"/>
  <c r="AL13" i="1" s="1"/>
  <c r="AG13" i="1"/>
  <c r="AG20" i="1"/>
  <c r="AH20" i="1"/>
  <c r="AJ20" i="1" s="1"/>
  <c r="AL20" i="1" s="1"/>
  <c r="AH19" i="1"/>
  <c r="AJ19" i="1" s="1"/>
  <c r="AL19" i="1" s="1"/>
  <c r="AG19" i="1"/>
  <c r="AH14" i="1"/>
  <c r="AJ14" i="1" s="1"/>
  <c r="AL14" i="1" s="1"/>
  <c r="AG14" i="1"/>
  <c r="AH22" i="1"/>
  <c r="AJ22" i="1" s="1"/>
  <c r="AL22" i="1" s="1"/>
  <c r="AG22" i="1"/>
  <c r="AG12" i="1"/>
  <c r="AG16" i="1"/>
  <c r="AL23" i="1" l="1"/>
  <c r="AL24" i="1" s="1"/>
</calcChain>
</file>

<file path=xl/sharedStrings.xml><?xml version="1.0" encoding="utf-8"?>
<sst xmlns="http://schemas.openxmlformats.org/spreadsheetml/2006/main" count="157" uniqueCount="85">
  <si>
    <t xml:space="preserve"> ชื่อองค์กรปกครองส่วนท้องถิ่น ..... เทศบาลตำบลท่าช้าง .....</t>
  </si>
  <si>
    <t>ภ.ด.ส.7</t>
  </si>
  <si>
    <t>นาย จำลอง นาคพนม    เลขที่ 39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</si>
  <si>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</si>
  <si>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</si>
  <si>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</si>
  <si>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</si>
  <si>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</si>
  <si>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</si>
  <si>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</si>
  <si>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</si>
  <si>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</si>
  <si>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</si>
  <si>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</si>
  <si>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</si>
  <si>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</si>
  <si>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</si>
  <si>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</si>
  <si>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</si>
  <si>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</si>
  <si>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</si>
  <si>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</si>
  <si>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</si>
  <si>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</si>
  <si>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</si>
  <si>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</si>
  <si>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</si>
  <si>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</si>
  <si>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</si>
  <si>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</si>
  <si>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</si>
  <si>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</si>
  <si>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</si>
  <si>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</si>
  <si>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</si>
  <si>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</si>
  <si>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</si>
  <si>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</si>
  <si>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</si>
  <si>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จ791/5165/002</t>
  </si>
  <si>
    <t>3150600552865</t>
  </si>
  <si>
    <t>นาย จำลอง นาคพนม</t>
  </si>
  <si>
    <t>เลขที่ 39 ม.3</t>
  </si>
  <si>
    <t>5909</t>
  </si>
  <si>
    <t>01F011</t>
  </si>
  <si>
    <t>โฉนด</t>
  </si>
  <si>
    <t>2011</t>
  </si>
  <si>
    <t>ประกอบเกษตรกรรม</t>
  </si>
  <si>
    <t>3155</t>
  </si>
  <si>
    <t>01F033</t>
  </si>
  <si>
    <t>12759</t>
  </si>
  <si>
    <t>3158</t>
  </si>
  <si>
    <t>01F036</t>
  </si>
  <si>
    <t>13365</t>
  </si>
  <si>
    <t xml:space="preserve">ที่อยู่อาศัย หลังหลัก </t>
  </si>
  <si>
    <t>39 ม.3ตลาดใหม่ วิเศษชัยชาญ อ่างทอง</t>
  </si>
  <si>
    <t>01F036-B001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</si>
  <si>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</si>
  <si>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</si>
  <si>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</si>
  <si>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</si>
  <si>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01F036-B002</t>
  </si>
  <si>
    <t>01F036-B003</t>
  </si>
  <si>
    <t>ครึ่งตึกครึ่งไม้</t>
  </si>
  <si>
    <t xml:space="preserve">ที่อยู่อาศัย หลังอื่นๆ </t>
  </si>
  <si>
    <t>อื่นๆ</t>
  </si>
  <si>
    <t>01F036-B004</t>
  </si>
  <si>
    <t>504|โรงจอดรถ</t>
  </si>
  <si>
    <t>ให้เช่า-ที่อยู่อาศัย - หลังหลัก และ หลังอื่นๆอยู่บนพื้นที่เดียวกัน</t>
  </si>
  <si>
    <t>รับเหมาก่อสร้าง</t>
  </si>
  <si>
    <t>4212</t>
  </si>
  <si>
    <t>06C004</t>
  </si>
  <si>
    <t>32935</t>
  </si>
  <si>
    <t>5676</t>
  </si>
  <si>
    <t>06C005</t>
  </si>
  <si>
    <t>23889</t>
  </si>
  <si>
    <t>ใช้ประโยชน์หลายประเภท</t>
  </si>
  <si>
    <t>06C005-B001</t>
  </si>
  <si>
    <t>06C005-B002</t>
  </si>
  <si>
    <t>ห้องเช่า</t>
  </si>
  <si>
    <t>ร้านขายของชำ</t>
  </si>
  <si>
    <t>ร้านอาหารตามสั่ง</t>
  </si>
  <si>
    <t>อู่ซ่อมรถ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</si>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</sst>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24" sqref="A1:AN24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9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9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9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9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9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9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9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 t="s">
        <v>43</v>
      </c>
      <c r="G10" s="44" t="s">
        <v>44</v>
      </c>
      <c r="H10" s="40" t="s">
        <v>45</v>
      </c>
      <c r="I10" s="40" t="s">
        <v>46</v>
      </c>
      <c r="J10" s="40">
        <v>10</v>
      </c>
      <c r="K10" s="40">
        <v>0</v>
      </c>
      <c r="L10" s="41">
        <v>26</v>
      </c>
      <c r="M10" s="40" t="s">
        <v>47</v>
      </c>
      <c r="N10" s="47">
        <f t="shared" ref="N10:N19" si="0">((J10*400)+(K10*100))+L10</f>
        <v>4026</v>
      </c>
      <c r="O10" s="47">
        <v>175</v>
      </c>
      <c r="P10" s="47">
        <f t="shared" ref="P10:P19" si="1">N10*O10</f>
        <v>704550</v>
      </c>
      <c r="Q10" s="40"/>
      <c r="R10" s="40"/>
      <c r="S10" s="49"/>
      <c r="T10" s="40"/>
      <c r="U10" s="40"/>
      <c r="V10" s="44"/>
      <c r="W10" s="40"/>
      <c r="X10" s="40"/>
      <c r="Y10" s="40"/>
      <c r="Z10" s="47"/>
      <c r="AA10" s="41"/>
      <c r="AB10" s="47"/>
      <c r="AC10" s="47"/>
      <c r="AD10" s="42"/>
      <c r="AE10" s="42"/>
      <c r="AF10" s="47"/>
      <c r="AG10" s="47">
        <f t="shared" ref="AG10:AG19" si="2">AF10+P10</f>
        <v>704550</v>
      </c>
      <c r="AH10" s="47">
        <f>AG10</f>
        <v>704550</v>
      </c>
      <c r="AI10" s="47">
        <v>0</v>
      </c>
      <c r="AJ10" s="47">
        <f t="shared" ref="AJ10:AJ22" si="3">IF((AI10-AH10) &gt; 1,0,IF((AI10-AH10)&lt;0,AH10-AI10,AI10-AH10))</f>
        <v>704550</v>
      </c>
      <c r="AK10" s="47">
        <v>0.01</v>
      </c>
      <c r="AL10" s="47">
        <f t="shared" ref="AL10:AL22" si="4">AJ10*(AK10/100)</f>
        <v>70.454999999999998</v>
      </c>
    </row>
    <row r="11" spans="1:39" ht="19.5" customHeight="1" x14ac:dyDescent="0.35">
      <c r="A11" s="42" t="s">
        <v>39</v>
      </c>
      <c r="B11" s="44" t="s">
        <v>40</v>
      </c>
      <c r="C11" s="42" t="s">
        <v>41</v>
      </c>
      <c r="D11" s="42" t="s">
        <v>42</v>
      </c>
      <c r="E11" s="42">
        <v>2</v>
      </c>
      <c r="F11" s="42" t="s">
        <v>48</v>
      </c>
      <c r="G11" s="44" t="s">
        <v>49</v>
      </c>
      <c r="H11" s="40" t="s">
        <v>45</v>
      </c>
      <c r="I11" s="40" t="s">
        <v>50</v>
      </c>
      <c r="J11" s="40">
        <v>10</v>
      </c>
      <c r="K11" s="40">
        <v>3</v>
      </c>
      <c r="L11" s="41">
        <v>22</v>
      </c>
      <c r="M11" s="40" t="s">
        <v>47</v>
      </c>
      <c r="N11" s="47">
        <f t="shared" si="0"/>
        <v>4322</v>
      </c>
      <c r="O11" s="47">
        <v>150</v>
      </c>
      <c r="P11" s="47">
        <f t="shared" si="1"/>
        <v>648300</v>
      </c>
      <c r="Q11" s="40"/>
      <c r="R11" s="40"/>
      <c r="S11" s="49"/>
      <c r="T11" s="40"/>
      <c r="U11" s="40"/>
      <c r="V11" s="44"/>
      <c r="W11" s="40"/>
      <c r="X11" s="40"/>
      <c r="Y11" s="40"/>
      <c r="Z11" s="47"/>
      <c r="AA11" s="41"/>
      <c r="AB11" s="47"/>
      <c r="AC11" s="47"/>
      <c r="AD11" s="42"/>
      <c r="AE11" s="42"/>
      <c r="AF11" s="47"/>
      <c r="AG11" s="47">
        <f t="shared" si="2"/>
        <v>648300</v>
      </c>
      <c r="AH11" s="47">
        <f>AG11</f>
        <v>648300</v>
      </c>
      <c r="AI11" s="47">
        <v>50000000</v>
      </c>
      <c r="AJ11" s="47">
        <f t="shared" si="3"/>
        <v>0</v>
      </c>
      <c r="AK11" s="47">
        <v>0.01</v>
      </c>
      <c r="AL11" s="47">
        <f t="shared" si="4"/>
        <v>0</v>
      </c>
    </row>
    <row r="12" spans="1:39" x14ac:dyDescent="0.35">
      <c r="A12" s="42" t="s">
        <v>39</v>
      </c>
      <c r="B12" s="44" t="s">
        <v>40</v>
      </c>
      <c r="C12" s="42" t="s">
        <v>41</v>
      </c>
      <c r="D12" s="42" t="s">
        <v>42</v>
      </c>
      <c r="E12" s="42">
        <v>3</v>
      </c>
      <c r="F12" s="42" t="s">
        <v>51</v>
      </c>
      <c r="G12" s="44" t="s">
        <v>52</v>
      </c>
      <c r="H12" s="40" t="s">
        <v>45</v>
      </c>
      <c r="I12" s="40" t="s">
        <v>53</v>
      </c>
      <c r="J12" s="40">
        <v>0</v>
      </c>
      <c r="K12" s="40">
        <v>0</v>
      </c>
      <c r="L12" s="41">
        <v>84</v>
      </c>
      <c r="M12" s="40" t="s">
        <v>54</v>
      </c>
      <c r="N12" s="47">
        <f t="shared" si="0"/>
        <v>84</v>
      </c>
      <c r="O12" s="47">
        <v>350</v>
      </c>
      <c r="P12" s="47">
        <f t="shared" si="1"/>
        <v>29400</v>
      </c>
      <c r="Q12" s="40">
        <v>1</v>
      </c>
      <c r="R12" s="40" t="s">
        <v>39</v>
      </c>
      <c r="S12" s="49" t="s">
        <v>40</v>
      </c>
      <c r="T12" s="40" t="s">
        <v>41</v>
      </c>
      <c r="U12" s="40" t="s">
        <v>55</v>
      </c>
      <c r="V12" s="44" t="s">
        <v>56</v>
      </c>
      <c r="W12" s="40" t="s">
        <v>57</v>
      </c>
      <c r="X12" s="40" t="s">
        <v>58</v>
      </c>
      <c r="Y12" s="40" t="s">
        <v>59</v>
      </c>
      <c r="Z12" s="47">
        <v>336</v>
      </c>
      <c r="AA12" s="41">
        <v>100</v>
      </c>
      <c r="AB12" s="47">
        <v>6650</v>
      </c>
      <c r="AC12" s="47">
        <f>Z12*AB12</f>
        <v>2234400</v>
      </c>
      <c r="AD12" s="42">
        <v>52</v>
      </c>
      <c r="AE12" s="42">
        <v>76</v>
      </c>
      <c r="AF12" s="47">
        <f>(AC12*(100-AE12))/100</f>
        <v>536256</v>
      </c>
      <c r="AG12" s="47">
        <f t="shared" si="2"/>
        <v>565656</v>
      </c>
      <c r="AH12" s="47">
        <f>AF12+(P12*(AA12/100))</f>
        <v>565656</v>
      </c>
      <c r="AI12" s="47">
        <v>50000000</v>
      </c>
      <c r="AJ12" s="47">
        <f t="shared" si="3"/>
        <v>0</v>
      </c>
      <c r="AK12" s="47">
        <v>0.02</v>
      </c>
      <c r="AL12" s="47">
        <f t="shared" si="4"/>
        <v>0</v>
      </c>
      <c r="AM12" s="11" t="s">
        <v>60</v>
      </c>
    </row>
    <row r="13" spans="1:39" x14ac:dyDescent="0.35">
      <c r="A13" s="42"/>
      <c r="B13" s="44"/>
      <c r="C13" s="42"/>
      <c r="D13" s="42"/>
      <c r="E13" s="42"/>
      <c r="F13" s="42"/>
      <c r="G13" s="44"/>
      <c r="H13" s="40"/>
      <c r="I13" s="40"/>
      <c r="J13" s="40">
        <v>0</v>
      </c>
      <c r="K13" s="40">
        <v>0</v>
      </c>
      <c r="L13" s="41">
        <v>36</v>
      </c>
      <c r="M13" s="40" t="s">
        <v>54</v>
      </c>
      <c r="N13" s="47">
        <f t="shared" si="0"/>
        <v>36</v>
      </c>
      <c r="O13" s="47">
        <v>350</v>
      </c>
      <c r="P13" s="47">
        <f t="shared" si="1"/>
        <v>12600</v>
      </c>
      <c r="Q13" s="40">
        <v>1</v>
      </c>
      <c r="R13" s="40" t="s">
        <v>39</v>
      </c>
      <c r="S13" s="49" t="s">
        <v>40</v>
      </c>
      <c r="T13" s="40" t="s">
        <v>41</v>
      </c>
      <c r="U13" s="40" t="s">
        <v>55</v>
      </c>
      <c r="V13" s="44" t="s">
        <v>61</v>
      </c>
      <c r="W13" s="40" t="s">
        <v>57</v>
      </c>
      <c r="X13" s="40" t="s">
        <v>58</v>
      </c>
      <c r="Y13" s="40" t="s">
        <v>59</v>
      </c>
      <c r="Z13" s="47">
        <v>144</v>
      </c>
      <c r="AA13" s="41">
        <v>100</v>
      </c>
      <c r="AB13" s="47">
        <v>6650</v>
      </c>
      <c r="AC13" s="47">
        <f>Z13*AB13</f>
        <v>957600</v>
      </c>
      <c r="AD13" s="42">
        <v>42</v>
      </c>
      <c r="AE13" s="42">
        <v>74</v>
      </c>
      <c r="AF13" s="47">
        <f>(AC13*(100-AE13))/100</f>
        <v>248976</v>
      </c>
      <c r="AG13" s="47">
        <f t="shared" si="2"/>
        <v>261576</v>
      </c>
      <c r="AH13" s="47">
        <f>AF13+(P13*(AA13/100))</f>
        <v>261576</v>
      </c>
      <c r="AI13" s="47">
        <v>50000000</v>
      </c>
      <c r="AJ13" s="47">
        <f t="shared" si="3"/>
        <v>0</v>
      </c>
      <c r="AK13" s="47">
        <v>0.02</v>
      </c>
      <c r="AL13" s="47">
        <f t="shared" si="4"/>
        <v>0</v>
      </c>
      <c r="AM13" s="11" t="s">
        <v>60</v>
      </c>
    </row>
    <row r="14" spans="1:39" x14ac:dyDescent="0.35">
      <c r="A14" s="42"/>
      <c r="B14" s="44"/>
      <c r="C14" s="42"/>
      <c r="D14" s="42"/>
      <c r="E14" s="42"/>
      <c r="F14" s="42"/>
      <c r="G14" s="44"/>
      <c r="H14" s="40"/>
      <c r="I14" s="40"/>
      <c r="J14" s="40">
        <v>0</v>
      </c>
      <c r="K14" s="40">
        <v>1</v>
      </c>
      <c r="L14" s="41">
        <v>44</v>
      </c>
      <c r="M14" s="40" t="s">
        <v>54</v>
      </c>
      <c r="N14" s="47">
        <f t="shared" si="0"/>
        <v>144</v>
      </c>
      <c r="O14" s="47">
        <v>350</v>
      </c>
      <c r="P14" s="47">
        <f t="shared" si="1"/>
        <v>50400</v>
      </c>
      <c r="Q14" s="40">
        <v>1</v>
      </c>
      <c r="R14" s="40" t="s">
        <v>39</v>
      </c>
      <c r="S14" s="49" t="s">
        <v>40</v>
      </c>
      <c r="T14" s="40" t="s">
        <v>41</v>
      </c>
      <c r="U14" s="40" t="s">
        <v>55</v>
      </c>
      <c r="V14" s="44" t="s">
        <v>62</v>
      </c>
      <c r="W14" s="40" t="s">
        <v>57</v>
      </c>
      <c r="X14" s="40" t="s">
        <v>63</v>
      </c>
      <c r="Y14" s="40" t="s">
        <v>59</v>
      </c>
      <c r="Z14" s="47">
        <v>576</v>
      </c>
      <c r="AA14" s="41">
        <v>100</v>
      </c>
      <c r="AB14" s="47">
        <v>6650</v>
      </c>
      <c r="AC14" s="47">
        <f>Z14*AB14</f>
        <v>3830400</v>
      </c>
      <c r="AD14" s="42">
        <v>7</v>
      </c>
      <c r="AE14" s="42">
        <v>25</v>
      </c>
      <c r="AF14" s="47">
        <f>(AC14*(100-AE14))/100</f>
        <v>2872800</v>
      </c>
      <c r="AG14" s="47">
        <f t="shared" si="2"/>
        <v>2923200</v>
      </c>
      <c r="AH14" s="47">
        <f>AF14+(P14*(AA14/100))</f>
        <v>2923200</v>
      </c>
      <c r="AI14" s="47">
        <v>50000000</v>
      </c>
      <c r="AJ14" s="47">
        <f t="shared" si="3"/>
        <v>0</v>
      </c>
      <c r="AK14" s="47">
        <v>0.02</v>
      </c>
      <c r="AL14" s="47">
        <f t="shared" si="4"/>
        <v>0</v>
      </c>
      <c r="AM14" s="11" t="s">
        <v>60</v>
      </c>
    </row>
    <row r="15" spans="1:39" x14ac:dyDescent="0.35">
      <c r="A15" s="42"/>
      <c r="B15" s="44"/>
      <c r="C15" s="42"/>
      <c r="D15" s="42"/>
      <c r="E15" s="42"/>
      <c r="F15" s="42"/>
      <c r="G15" s="44"/>
      <c r="H15" s="40"/>
      <c r="I15" s="40"/>
      <c r="J15" s="40">
        <v>1</v>
      </c>
      <c r="K15" s="40">
        <v>0</v>
      </c>
      <c r="L15" s="41">
        <v>69</v>
      </c>
      <c r="M15" s="40" t="s">
        <v>64</v>
      </c>
      <c r="N15" s="47">
        <f t="shared" si="0"/>
        <v>469</v>
      </c>
      <c r="O15" s="47">
        <v>350</v>
      </c>
      <c r="P15" s="47">
        <f t="shared" si="1"/>
        <v>164150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2"/>
        <v>164150</v>
      </c>
      <c r="AH15" s="47">
        <f>AG15</f>
        <v>164150</v>
      </c>
      <c r="AI15" s="47">
        <v>10000000</v>
      </c>
      <c r="AJ15" s="47">
        <f t="shared" si="3"/>
        <v>0</v>
      </c>
      <c r="AK15" s="47">
        <v>0.02</v>
      </c>
      <c r="AL15" s="47">
        <f t="shared" si="4"/>
        <v>0</v>
      </c>
    </row>
    <row r="16" spans="1:39" x14ac:dyDescent="0.35">
      <c r="A16" s="42"/>
      <c r="B16" s="44"/>
      <c r="C16" s="42"/>
      <c r="D16" s="42"/>
      <c r="E16" s="42"/>
      <c r="F16" s="42"/>
      <c r="G16" s="44"/>
      <c r="H16" s="40"/>
      <c r="I16" s="40"/>
      <c r="J16" s="40">
        <v>0</v>
      </c>
      <c r="K16" s="40">
        <v>0</v>
      </c>
      <c r="L16" s="41">
        <v>75</v>
      </c>
      <c r="M16" s="40" t="s">
        <v>65</v>
      </c>
      <c r="N16" s="47">
        <f t="shared" si="0"/>
        <v>75</v>
      </c>
      <c r="O16" s="47">
        <v>350</v>
      </c>
      <c r="P16" s="47">
        <f t="shared" si="1"/>
        <v>26250</v>
      </c>
      <c r="Q16" s="40">
        <v>1</v>
      </c>
      <c r="R16" s="40" t="s">
        <v>39</v>
      </c>
      <c r="S16" s="49" t="s">
        <v>40</v>
      </c>
      <c r="T16" s="40" t="s">
        <v>41</v>
      </c>
      <c r="U16" s="40" t="s">
        <v>55</v>
      </c>
      <c r="V16" s="44" t="s">
        <v>66</v>
      </c>
      <c r="W16" s="40" t="s">
        <v>67</v>
      </c>
      <c r="X16" s="40" t="s">
        <v>58</v>
      </c>
      <c r="Y16" s="40" t="s">
        <v>68</v>
      </c>
      <c r="Z16" s="47">
        <v>300</v>
      </c>
      <c r="AA16" s="41">
        <v>100</v>
      </c>
      <c r="AB16" s="47">
        <v>2550</v>
      </c>
      <c r="AC16" s="47">
        <f>Z16*AB16</f>
        <v>765000</v>
      </c>
      <c r="AD16" s="42">
        <v>7</v>
      </c>
      <c r="AE16" s="42">
        <v>7</v>
      </c>
      <c r="AF16" s="47">
        <f>(AC16*(100-AE16))/100</f>
        <v>711450</v>
      </c>
      <c r="AG16" s="47">
        <f t="shared" si="2"/>
        <v>737700</v>
      </c>
      <c r="AH16" s="47">
        <f>AF16+(P16*(AA16/100))</f>
        <v>737700</v>
      </c>
      <c r="AI16" s="47">
        <v>0</v>
      </c>
      <c r="AJ16" s="47">
        <f t="shared" si="3"/>
        <v>737700</v>
      </c>
      <c r="AK16" s="47">
        <v>0.3</v>
      </c>
      <c r="AL16" s="47">
        <f t="shared" si="4"/>
        <v>2213.1</v>
      </c>
      <c r="AM16" s="11" t="s">
        <v>69</v>
      </c>
    </row>
    <row r="17" spans="1:39" x14ac:dyDescent="0.35">
      <c r="A17" s="42" t="s">
        <v>39</v>
      </c>
      <c r="B17" s="44" t="s">
        <v>40</v>
      </c>
      <c r="C17" s="42" t="s">
        <v>41</v>
      </c>
      <c r="D17" s="42" t="s">
        <v>42</v>
      </c>
      <c r="E17" s="42">
        <v>4</v>
      </c>
      <c r="F17" s="42" t="s">
        <v>70</v>
      </c>
      <c r="G17" s="44" t="s">
        <v>71</v>
      </c>
      <c r="H17" s="40" t="s">
        <v>45</v>
      </c>
      <c r="I17" s="40" t="s">
        <v>72</v>
      </c>
      <c r="J17" s="40">
        <v>2</v>
      </c>
      <c r="K17" s="40">
        <v>1</v>
      </c>
      <c r="L17" s="41">
        <v>31</v>
      </c>
      <c r="M17" s="40" t="s">
        <v>47</v>
      </c>
      <c r="N17" s="47">
        <f t="shared" si="0"/>
        <v>931</v>
      </c>
      <c r="O17" s="47">
        <v>350</v>
      </c>
      <c r="P17" s="47">
        <f t="shared" si="1"/>
        <v>325850</v>
      </c>
      <c r="Q17" s="40"/>
      <c r="R17" s="40"/>
      <c r="S17" s="49"/>
      <c r="T17" s="40"/>
      <c r="U17" s="40"/>
      <c r="V17" s="44"/>
      <c r="W17" s="40"/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2"/>
        <v>325850</v>
      </c>
      <c r="AH17" s="47">
        <f>AG17</f>
        <v>325850</v>
      </c>
      <c r="AI17" s="47">
        <v>50000000</v>
      </c>
      <c r="AJ17" s="47">
        <f t="shared" si="3"/>
        <v>0</v>
      </c>
      <c r="AK17" s="47">
        <v>0.01</v>
      </c>
      <c r="AL17" s="47">
        <f t="shared" si="4"/>
        <v>0</v>
      </c>
    </row>
    <row r="18" spans="1:39" x14ac:dyDescent="0.35">
      <c r="A18" s="42" t="s">
        <v>39</v>
      </c>
      <c r="B18" s="44" t="s">
        <v>40</v>
      </c>
      <c r="C18" s="42" t="s">
        <v>41</v>
      </c>
      <c r="D18" s="42" t="s">
        <v>42</v>
      </c>
      <c r="E18" s="42">
        <v>5</v>
      </c>
      <c r="F18" s="42" t="s">
        <v>73</v>
      </c>
      <c r="G18" s="44" t="s">
        <v>74</v>
      </c>
      <c r="H18" s="40" t="s">
        <v>45</v>
      </c>
      <c r="I18" s="40" t="s">
        <v>75</v>
      </c>
      <c r="J18" s="40">
        <v>2</v>
      </c>
      <c r="K18" s="40">
        <v>0</v>
      </c>
      <c r="L18" s="41">
        <v>83</v>
      </c>
      <c r="M18" s="40" t="s">
        <v>76</v>
      </c>
      <c r="N18" s="47">
        <f t="shared" si="0"/>
        <v>883</v>
      </c>
      <c r="O18" s="47">
        <v>375</v>
      </c>
      <c r="P18" s="47">
        <f t="shared" si="1"/>
        <v>331125</v>
      </c>
      <c r="Q18" s="40">
        <v>1</v>
      </c>
      <c r="R18" s="40" t="s">
        <v>39</v>
      </c>
      <c r="S18" s="49" t="s">
        <v>40</v>
      </c>
      <c r="T18" s="40" t="s">
        <v>41</v>
      </c>
      <c r="U18" s="40" t="s">
        <v>55</v>
      </c>
      <c r="V18" s="44" t="s">
        <v>77</v>
      </c>
      <c r="W18" s="40" t="s">
        <v>57</v>
      </c>
      <c r="X18" s="40" t="s">
        <v>58</v>
      </c>
      <c r="Y18" s="40" t="s">
        <v>59</v>
      </c>
      <c r="Z18" s="47">
        <v>144</v>
      </c>
      <c r="AA18" s="41">
        <v>100</v>
      </c>
      <c r="AB18" s="47">
        <v>6650</v>
      </c>
      <c r="AC18" s="47">
        <f>Z18*AB18</f>
        <v>957600</v>
      </c>
      <c r="AD18" s="42">
        <v>23</v>
      </c>
      <c r="AE18" s="42">
        <v>36</v>
      </c>
      <c r="AF18" s="47">
        <f>(AC18*(100-AE18))/100</f>
        <v>612864</v>
      </c>
      <c r="AG18" s="47">
        <f t="shared" si="2"/>
        <v>943989</v>
      </c>
      <c r="AH18" s="47">
        <f>AF18+(P18*(AA18/100))</f>
        <v>943989</v>
      </c>
      <c r="AI18" s="47">
        <v>50000000</v>
      </c>
      <c r="AJ18" s="47">
        <f t="shared" si="3"/>
        <v>0</v>
      </c>
      <c r="AK18" s="47">
        <v>0.02</v>
      </c>
      <c r="AL18" s="47">
        <f t="shared" si="4"/>
        <v>0</v>
      </c>
      <c r="AM18" s="11" t="s">
        <v>60</v>
      </c>
    </row>
    <row r="19" spans="1:39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6</v>
      </c>
      <c r="M19" s="42" t="s">
        <v>54</v>
      </c>
      <c r="N19" s="47">
        <f t="shared" si="0"/>
        <v>6</v>
      </c>
      <c r="O19" s="47">
        <v>375</v>
      </c>
      <c r="P19" s="47">
        <f t="shared" si="1"/>
        <v>2250</v>
      </c>
      <c r="Q19" s="48">
        <v>1</v>
      </c>
      <c r="R19" s="48" t="s">
        <v>39</v>
      </c>
      <c r="S19" s="49" t="s">
        <v>40</v>
      </c>
      <c r="T19" s="48" t="s">
        <v>41</v>
      </c>
      <c r="U19" s="48" t="s">
        <v>55</v>
      </c>
      <c r="V19" s="44" t="s">
        <v>78</v>
      </c>
      <c r="W19" s="48" t="s">
        <v>57</v>
      </c>
      <c r="X19" s="48" t="s">
        <v>58</v>
      </c>
      <c r="Y19" s="48" t="s">
        <v>68</v>
      </c>
      <c r="Z19" s="47">
        <v>24</v>
      </c>
      <c r="AA19" s="41">
        <v>100</v>
      </c>
      <c r="AB19" s="47">
        <v>6650</v>
      </c>
      <c r="AC19" s="47">
        <f>Z19*AB19</f>
        <v>159600</v>
      </c>
      <c r="AD19" s="42">
        <v>7</v>
      </c>
      <c r="AE19" s="42">
        <v>7</v>
      </c>
      <c r="AF19" s="47">
        <f>(AC19*(100-AE19))/100</f>
        <v>148428</v>
      </c>
      <c r="AG19" s="47">
        <f t="shared" si="2"/>
        <v>150678</v>
      </c>
      <c r="AH19" s="47">
        <f>AF19+(P19*(AA19/100))</f>
        <v>150678</v>
      </c>
      <c r="AI19" s="47">
        <v>0</v>
      </c>
      <c r="AJ19" s="47">
        <f t="shared" si="3"/>
        <v>150678</v>
      </c>
      <c r="AK19" s="47">
        <v>0.02</v>
      </c>
      <c r="AL19" s="47">
        <f t="shared" si="4"/>
        <v>30.1356</v>
      </c>
      <c r="AM19" s="11" t="s">
        <v>79</v>
      </c>
    </row>
    <row r="20" spans="1:39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/>
      <c r="K20" s="42"/>
      <c r="L20" s="41"/>
      <c r="M20" s="42"/>
      <c r="N20" s="47"/>
      <c r="O20" s="47"/>
      <c r="P20" s="47"/>
      <c r="Q20" s="48"/>
      <c r="R20" s="48"/>
      <c r="S20" s="49"/>
      <c r="T20" s="48"/>
      <c r="U20" s="48"/>
      <c r="V20" s="44"/>
      <c r="W20" s="48"/>
      <c r="X20" s="48"/>
      <c r="Y20" s="48" t="s">
        <v>68</v>
      </c>
      <c r="Z20" s="47">
        <v>24</v>
      </c>
      <c r="AA20" s="41">
        <v>100</v>
      </c>
      <c r="AB20" s="47">
        <v>6650</v>
      </c>
      <c r="AC20" s="47">
        <f>Z20*AB20</f>
        <v>159600</v>
      </c>
      <c r="AD20" s="42">
        <v>7</v>
      </c>
      <c r="AE20" s="42">
        <v>7</v>
      </c>
      <c r="AF20" s="47">
        <f>(AC20*(100-AE20))/100</f>
        <v>148428</v>
      </c>
      <c r="AG20" s="47">
        <f>AF20+P19</f>
        <v>150678</v>
      </c>
      <c r="AH20" s="47">
        <f>AF20+(P19*(AA20/100))</f>
        <v>150678</v>
      </c>
      <c r="AI20" s="47">
        <v>0</v>
      </c>
      <c r="AJ20" s="47">
        <f t="shared" si="3"/>
        <v>150678</v>
      </c>
      <c r="AK20" s="47">
        <v>0.3</v>
      </c>
      <c r="AL20" s="47">
        <f t="shared" si="4"/>
        <v>452.03399999999999</v>
      </c>
      <c r="AM20" s="11" t="s">
        <v>80</v>
      </c>
    </row>
    <row r="21" spans="1:39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/>
      <c r="K21" s="42"/>
      <c r="L21" s="41"/>
      <c r="M21" s="42"/>
      <c r="N21" s="47"/>
      <c r="O21" s="47"/>
      <c r="P21" s="47"/>
      <c r="Q21" s="48"/>
      <c r="R21" s="48"/>
      <c r="S21" s="49"/>
      <c r="T21" s="48"/>
      <c r="U21" s="48"/>
      <c r="V21" s="44"/>
      <c r="W21" s="48"/>
      <c r="X21" s="48"/>
      <c r="Y21" s="48" t="s">
        <v>68</v>
      </c>
      <c r="Z21" s="47">
        <v>24</v>
      </c>
      <c r="AA21" s="41">
        <v>100</v>
      </c>
      <c r="AB21" s="47">
        <v>6650</v>
      </c>
      <c r="AC21" s="47">
        <f>Z21*AB21</f>
        <v>159600</v>
      </c>
      <c r="AD21" s="42">
        <v>7</v>
      </c>
      <c r="AE21" s="42">
        <v>7</v>
      </c>
      <c r="AF21" s="47">
        <f>(AC21*(100-AE21))/100</f>
        <v>148428</v>
      </c>
      <c r="AG21" s="47">
        <f>AF21+P19</f>
        <v>150678</v>
      </c>
      <c r="AH21" s="47">
        <f>AF21+(P19*(AA21/100))</f>
        <v>150678</v>
      </c>
      <c r="AI21" s="47">
        <v>0</v>
      </c>
      <c r="AJ21" s="47">
        <f t="shared" si="3"/>
        <v>150678</v>
      </c>
      <c r="AK21" s="47">
        <v>0.3</v>
      </c>
      <c r="AL21" s="47">
        <f t="shared" si="4"/>
        <v>452.03399999999999</v>
      </c>
      <c r="AM21" s="11" t="s">
        <v>81</v>
      </c>
    </row>
    <row r="22" spans="1:39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/>
      <c r="K22" s="42"/>
      <c r="L22" s="41"/>
      <c r="M22" s="42"/>
      <c r="N22" s="47"/>
      <c r="O22" s="47"/>
      <c r="P22" s="47"/>
      <c r="Q22" s="48"/>
      <c r="R22" s="48"/>
      <c r="S22" s="49"/>
      <c r="T22" s="48"/>
      <c r="U22" s="48"/>
      <c r="V22" s="44"/>
      <c r="W22" s="48"/>
      <c r="X22" s="48"/>
      <c r="Y22" s="48" t="s">
        <v>68</v>
      </c>
      <c r="Z22" s="47">
        <v>24</v>
      </c>
      <c r="AA22" s="41">
        <v>100</v>
      </c>
      <c r="AB22" s="47">
        <v>6650</v>
      </c>
      <c r="AC22" s="47">
        <f>Z22*AB22</f>
        <v>159600</v>
      </c>
      <c r="AD22" s="42">
        <v>7</v>
      </c>
      <c r="AE22" s="42">
        <v>7</v>
      </c>
      <c r="AF22" s="47">
        <f>(AC22*(100-AE22))/100</f>
        <v>148428</v>
      </c>
      <c r="AG22" s="47">
        <f>AF22+P19</f>
        <v>150678</v>
      </c>
      <c r="AH22" s="47">
        <f>AF22+(P19*(AA22/100))</f>
        <v>150678</v>
      </c>
      <c r="AI22" s="47">
        <v>0</v>
      </c>
      <c r="AJ22" s="47">
        <f t="shared" si="3"/>
        <v>150678</v>
      </c>
      <c r="AK22" s="47">
        <v>0.3</v>
      </c>
      <c r="AL22" s="47">
        <f t="shared" si="4"/>
        <v>452.03399999999999</v>
      </c>
      <c r="AM22" s="11" t="s">
        <v>82</v>
      </c>
    </row>
    <row r="23" spans="1:39" x14ac:dyDescent="0.35">
      <c r="A23" s="42"/>
      <c r="B23" s="44"/>
      <c r="C23" s="42"/>
      <c r="D23" s="42"/>
      <c r="E23" s="42"/>
      <c r="F23" s="42"/>
      <c r="G23" s="44"/>
      <c r="H23" s="46"/>
      <c r="I23" s="42"/>
      <c r="J23" s="42"/>
      <c r="K23" s="42"/>
      <c r="L23" s="41"/>
      <c r="M23" s="42"/>
      <c r="N23" s="47"/>
      <c r="O23" s="47"/>
      <c r="P23" s="47"/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/>
      <c r="AH23" s="47"/>
      <c r="AI23" s="47"/>
      <c r="AJ23" s="47"/>
      <c r="AK23" s="47" t="s">
        <v>83</v>
      </c>
      <c r="AL23" s="47">
        <f>SUM(AL10:AL22)</f>
        <v>3669.7926000000002</v>
      </c>
    </row>
    <row r="24" spans="1:39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/>
      <c r="AH24" s="47"/>
      <c r="AI24" s="47"/>
      <c r="AJ24" s="47"/>
      <c r="AK24" s="47" t="s">
        <v>84</v>
      </c>
      <c r="AL24" s="47">
        <f>FLOOR((AL23/100)*10,0.01)</f>
        <v>366.97</v>
      </c>
    </row>
    <row r="25" spans="1:39" x14ac:dyDescent="0.45">
      <c r="E25" s="29"/>
      <c r="F25" s="29"/>
      <c r="G25" s="30"/>
      <c r="H25" s="29"/>
      <c r="I25" s="29"/>
      <c r="J25" s="29"/>
      <c r="K25" s="29"/>
      <c r="L25" s="31"/>
      <c r="M25" s="32"/>
      <c r="N25" s="33"/>
      <c r="O25" s="33"/>
      <c r="P25" s="33"/>
      <c r="Q25" s="29"/>
      <c r="R25" s="34"/>
      <c r="S25" s="35"/>
      <c r="T25" s="34"/>
      <c r="U25" s="34"/>
      <c r="V25" s="36"/>
      <c r="W25" s="29"/>
      <c r="X25" s="29"/>
      <c r="Y25" s="29"/>
      <c r="Z25" s="37"/>
      <c r="AA25" s="38"/>
      <c r="AB25" s="37"/>
      <c r="AC25" s="37"/>
      <c r="AD25" s="39"/>
      <c r="AE25" s="39"/>
      <c r="AF25" s="37"/>
      <c r="AG25" s="37"/>
      <c r="AH25" s="37"/>
      <c r="AI25" s="37"/>
      <c r="AJ25" s="37"/>
      <c r="AK25" s="37"/>
      <c r="AL25" s="37"/>
    </row>
    <row r="26" spans="1:39" x14ac:dyDescent="0.45">
      <c r="E26" s="29"/>
      <c r="F26" s="29"/>
      <c r="G26" s="30"/>
      <c r="H26" s="29"/>
      <c r="I26" s="29"/>
      <c r="J26" s="29"/>
      <c r="K26" s="29"/>
      <c r="L26" s="31"/>
      <c r="M26" s="32"/>
      <c r="N26" s="33"/>
      <c r="O26" s="33"/>
      <c r="P26" s="33"/>
      <c r="Q26" s="29"/>
      <c r="R26" s="34"/>
      <c r="S26" s="35"/>
      <c r="T26" s="34"/>
      <c r="U26" s="34"/>
      <c r="V26" s="36"/>
      <c r="W26" s="29"/>
      <c r="X26" s="29"/>
      <c r="Y26" s="29"/>
      <c r="Z26" s="37"/>
      <c r="AA26" s="38"/>
      <c r="AB26" s="37"/>
      <c r="AC26" s="37"/>
      <c r="AD26" s="39"/>
      <c r="AE26" s="39"/>
      <c r="AF26" s="37"/>
      <c r="AG26" s="37"/>
      <c r="AH26" s="37"/>
      <c r="AI26" s="37"/>
      <c r="AJ26" s="37"/>
      <c r="AK26" s="37"/>
      <c r="AL26" s="37"/>
    </row>
    <row r="27" spans="1:39" x14ac:dyDescent="0.45">
      <c r="E27" s="29"/>
      <c r="F27" s="29"/>
      <c r="G27" s="30"/>
      <c r="H27" s="29"/>
      <c r="I27" s="29"/>
      <c r="J27" s="29"/>
      <c r="K27" s="29"/>
      <c r="L27" s="31"/>
      <c r="M27" s="32"/>
      <c r="N27" s="33"/>
      <c r="O27" s="33"/>
      <c r="P27" s="33"/>
      <c r="Q27" s="29"/>
      <c r="R27" s="34"/>
      <c r="S27" s="35"/>
      <c r="T27" s="34"/>
      <c r="U27" s="34"/>
      <c r="V27" s="36"/>
      <c r="W27" s="29"/>
      <c r="X27" s="29"/>
      <c r="Y27" s="29"/>
      <c r="Z27" s="37"/>
      <c r="AA27" s="38"/>
      <c r="AB27" s="37"/>
      <c r="AC27" s="37"/>
      <c r="AD27" s="39"/>
      <c r="AE27" s="39"/>
      <c r="AF27" s="37"/>
      <c r="AG27" s="37"/>
      <c r="AH27" s="37"/>
      <c r="AI27" s="37"/>
      <c r="AJ27" s="37"/>
      <c r="AK27" s="37"/>
      <c r="AL27" s="37"/>
    </row>
    <row r="28" spans="1:39" x14ac:dyDescent="0.45">
      <c r="E28" s="29"/>
      <c r="F28" s="29"/>
      <c r="G28" s="30"/>
      <c r="H28" s="29"/>
      <c r="I28" s="29"/>
      <c r="J28" s="29"/>
      <c r="K28" s="29"/>
      <c r="L28" s="31"/>
      <c r="M28" s="32"/>
      <c r="N28" s="33"/>
      <c r="O28" s="33"/>
      <c r="P28" s="33"/>
      <c r="Q28" s="29"/>
      <c r="R28" s="34"/>
      <c r="S28" s="35"/>
      <c r="T28" s="34"/>
      <c r="U28" s="34"/>
      <c r="V28" s="36"/>
      <c r="W28" s="29"/>
      <c r="X28" s="29"/>
      <c r="Y28" s="29"/>
      <c r="Z28" s="37"/>
      <c r="AA28" s="38"/>
      <c r="AB28" s="37"/>
      <c r="AC28" s="37"/>
      <c r="AD28" s="39"/>
      <c r="AE28" s="39"/>
      <c r="AF28" s="37"/>
      <c r="AG28" s="37"/>
      <c r="AH28" s="37"/>
      <c r="AI28" s="37"/>
      <c r="AJ28" s="37"/>
      <c r="AK28" s="37"/>
      <c r="AL28" s="37"/>
    </row>
    <row r="29" spans="1:39" x14ac:dyDescent="0.45">
      <c r="E29" s="29"/>
      <c r="F29" s="29"/>
      <c r="G29" s="30"/>
      <c r="H29" s="29"/>
      <c r="I29" s="29"/>
      <c r="J29" s="29"/>
      <c r="K29" s="29"/>
      <c r="L29" s="31"/>
      <c r="M29" s="32"/>
      <c r="N29" s="33"/>
      <c r="O29" s="33"/>
      <c r="P29" s="33"/>
      <c r="Q29" s="29"/>
      <c r="R29" s="34"/>
      <c r="S29" s="35"/>
      <c r="T29" s="34"/>
      <c r="U29" s="34"/>
      <c r="V29" s="36"/>
      <c r="W29" s="29"/>
      <c r="X29" s="29"/>
      <c r="Y29" s="29"/>
      <c r="Z29" s="37"/>
      <c r="AA29" s="38"/>
      <c r="AB29" s="37"/>
      <c r="AC29" s="37"/>
      <c r="AD29" s="39"/>
      <c r="AE29" s="39"/>
      <c r="AF29" s="37"/>
      <c r="AG29" s="37"/>
      <c r="AH29" s="37"/>
      <c r="AI29" s="37"/>
      <c r="AJ29" s="37"/>
      <c r="AK29" s="37"/>
      <c r="AL29" s="37"/>
    </row>
    <row r="30" spans="1:39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9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9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2021-03-02T02:57:09Z</cp:lastPrinted>
  <dcterms:created xsi:type="dcterms:W3CDTF">2010-09-03T23:45:18Z</dcterms:created>
  <dcterms:modified xsi:type="dcterms:W3CDTF">2021-03-02T02:57:12Z</dcterms:modified>
  <cp:category/>
</cp:coreProperties>
</file>